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<sst xmlns="http://schemas.openxmlformats.org/spreadsheetml/2006/main" count="198" uniqueCount="88">
  <si>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</si>
  <si>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</si>
  <si>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</si>
  <si>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</si>
  <si>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</si>
  <si>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</si>
  <si>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</si>
  <si>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</si>
  <si>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</si>
  <si>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</si>
  <si>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</si>
  <si>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</si>
  <si>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</si>
  <si>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</si>
  <si>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</si>
  <si>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</si>
  <si>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</si>
  <si>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</si>
  <si>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</si>
  <si>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</si>
  <si>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</si>
  <si>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</si>
  <si>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</si>
  <si>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</si>
  <si>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</si>
  <si>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</si>
  <si>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</si>
  <si>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</si>
  <si>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</si>
  <si>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</si>
  <si>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</si>
  <si>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</si>
  <si>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</si>
  <si>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</si>
  <si>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</si>
  <si>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</si>
  <si>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</si>
  <si>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</si>
  <si>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</si>
  <si>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</si>
  <si>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</si>
  <si>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</si>
  <si>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</si>
  <si>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</si>
  <si>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</si>
  <si>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</si>
  <si>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</si>
  <si>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</si>
  <si>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</si>
  <si>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</si>
  <si>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</si>
  <si>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</si>
  <si>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</si>
  <si>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</si>
  <si>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</si>
  <si>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</si>
  <si>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</si>
  <si>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</si>
  <si>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</si>
  <si>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</si>
  <si>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</si>
  <si>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</si>
  <si>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</si>
  <si>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</si>
  <si>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</si>
  <si>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</si>
  <si>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</si>
  <si>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</si>
  <si>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</si>
  <si>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</si>
  <si>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</si>
  <si>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</si>
  <si>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</si>
  <si>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</si>
  <si>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</si>
  <si>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</si>
  <si>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</si>
  <si>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</si>
  <si>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</si>
  <si>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</si>
  <si>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</si>
  <si>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</si>
  <si>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</si>
  <si>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</si>
  <si>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</si>
  <si>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</si>
  <si>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</si>
  <si>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ООО "МОЙ ДОКТОР"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</si>
</sst>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7" zoomScale="60" zoomScaleNormal="100" workbookViewId="0">
      <selection activeCell="AD23" sqref="AD23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13890.61</v>
      </c>
      <c r="J19" s="11">
        <v>3338.4700000000003</v>
      </c>
      <c r="K19" s="11">
        <v>3338.4700000000003</v>
      </c>
      <c r="L19" s="11">
        <v>3338.46</v>
      </c>
      <c r="M19" s="12">
        <v>3875.2099999999996</v>
      </c>
      <c r="N19" s="69">
        <f>N33</f>
        <v>1427005.9100000001</v>
      </c>
      <c r="O19" s="69">
        <f>N19-I19</f>
        <v>1413115.3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9361</v>
      </c>
      <c r="E21" s="23">
        <v>2249</v>
      </c>
      <c r="F21" s="23">
        <v>2249</v>
      </c>
      <c r="G21" s="23">
        <v>2249</v>
      </c>
      <c r="H21" s="24">
        <v>2614</v>
      </c>
      <c r="I21" s="18">
        <v>13890.61</v>
      </c>
      <c r="J21" s="25">
        <v>3338.4700000000003</v>
      </c>
      <c r="K21" s="25">
        <v>3338.4700000000003</v>
      </c>
      <c r="L21" s="25">
        <v>3338.46</v>
      </c>
      <c r="M21" s="25">
        <v>3875.2099999999996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462</v>
      </c>
      <c r="E22" s="28">
        <v>25</v>
      </c>
      <c r="F22" s="28">
        <v>25</v>
      </c>
      <c r="G22" s="28">
        <v>25</v>
      </c>
      <c r="H22" s="29">
        <v>387</v>
      </c>
      <c r="I22" s="18">
        <v>679.54</v>
      </c>
      <c r="J22" s="30">
        <v>36.770000000000003</v>
      </c>
      <c r="K22" s="30">
        <v>36.770000000000003</v>
      </c>
      <c r="L22" s="30">
        <v>36.770000000000003</v>
      </c>
      <c r="M22" s="31">
        <v>569.23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300</v>
      </c>
      <c r="E23" s="28">
        <v>75</v>
      </c>
      <c r="F23" s="28">
        <v>75</v>
      </c>
      <c r="G23" s="28">
        <v>75</v>
      </c>
      <c r="H23" s="29">
        <v>75</v>
      </c>
      <c r="I23" s="18">
        <v>441.26</v>
      </c>
      <c r="J23" s="30">
        <v>110.32</v>
      </c>
      <c r="K23" s="30">
        <v>110.32</v>
      </c>
      <c r="L23" s="30">
        <v>110.30999999999999</v>
      </c>
      <c r="M23" s="31">
        <v>110.30999999999999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2965</v>
      </c>
      <c r="E24" s="28">
        <v>741</v>
      </c>
      <c r="F24" s="28">
        <v>741</v>
      </c>
      <c r="G24" s="28">
        <v>741</v>
      </c>
      <c r="H24" s="29">
        <v>742</v>
      </c>
      <c r="I24" s="18">
        <v>12769.81</v>
      </c>
      <c r="J24" s="30">
        <v>3191.38</v>
      </c>
      <c r="K24" s="30">
        <v>3191.38</v>
      </c>
      <c r="L24" s="30">
        <v>3191.38</v>
      </c>
      <c r="M24" s="31">
        <v>3195.6699999999996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0</v>
      </c>
      <c r="E25" s="16">
        <v>0</v>
      </c>
      <c r="F25" s="16">
        <v>0</v>
      </c>
      <c r="G25" s="16">
        <v>0</v>
      </c>
      <c r="H25" s="17">
        <v>0</v>
      </c>
      <c r="I25" s="18">
        <v>0</v>
      </c>
      <c r="J25" s="19">
        <v>0</v>
      </c>
      <c r="K25" s="19">
        <v>0</v>
      </c>
      <c r="L25" s="19">
        <v>0</v>
      </c>
      <c r="M25" s="20">
        <v>0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0</v>
      </c>
      <c r="E29" s="37">
        <v>0</v>
      </c>
      <c r="F29" s="37">
        <v>0</v>
      </c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0">
        <v>0</v>
      </c>
      <c r="M29" s="41">
        <v>0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13890.61</v>
      </c>
      <c r="J30" s="131">
        <v>3338.4700000000003</v>
      </c>
      <c r="K30" s="131">
        <v>3338.4700000000003</v>
      </c>
      <c r="L30" s="131">
        <v>3338.46</v>
      </c>
      <c r="M30" s="132">
        <v>3875.2099999999996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9361</v>
      </c>
      <c r="E32" s="137">
        <v>2249</v>
      </c>
      <c r="F32" s="137">
        <v>2249</v>
      </c>
      <c r="G32" s="137">
        <v>2249</v>
      </c>
      <c r="H32" s="138">
        <v>2614</v>
      </c>
      <c r="I32" s="135">
        <v>13890.61</v>
      </c>
      <c r="J32" s="139">
        <v>3338.4700000000003</v>
      </c>
      <c r="K32" s="139">
        <v>3338.4700000000003</v>
      </c>
      <c r="L32" s="139">
        <v>3338.46</v>
      </c>
      <c r="M32" s="139">
        <v>3875.2099999999996</v>
      </c>
      <c r="N32" s="79"/>
      <c r="Q32" s="76">
        <v>56589</v>
      </c>
      <c r="R32" s="76">
        <f>Q32-D35</f>
        <v>53624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462</v>
      </c>
      <c r="E33" s="140">
        <v>25</v>
      </c>
      <c r="F33" s="140">
        <v>25</v>
      </c>
      <c r="G33" s="140">
        <v>25</v>
      </c>
      <c r="H33" s="144">
        <v>387</v>
      </c>
      <c r="I33" s="141">
        <v>679.54</v>
      </c>
      <c r="J33" s="136">
        <v>36.770000000000003</v>
      </c>
      <c r="K33" s="136">
        <v>36.770000000000003</v>
      </c>
      <c r="L33" s="136">
        <v>36.770000000000003</v>
      </c>
      <c r="M33" s="136">
        <v>569.23</v>
      </c>
      <c r="N33" s="69">
        <v>1427005.9100000001</v>
      </c>
      <c r="O33" s="69">
        <f>N33-I33</f>
        <v>1426326.37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300</v>
      </c>
      <c r="E34" s="140">
        <v>75</v>
      </c>
      <c r="F34" s="140">
        <v>75</v>
      </c>
      <c r="G34" s="140">
        <v>75</v>
      </c>
      <c r="H34" s="144">
        <v>75</v>
      </c>
      <c r="I34" s="141">
        <v>441.26</v>
      </c>
      <c r="J34" s="136">
        <v>110.32</v>
      </c>
      <c r="K34" s="136">
        <v>110.32</v>
      </c>
      <c r="L34" s="136">
        <v>110.30999999999999</v>
      </c>
      <c r="M34" s="136">
        <v>110.30999999999999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2965</v>
      </c>
      <c r="E35" s="140">
        <v>741</v>
      </c>
      <c r="F35" s="140">
        <v>741</v>
      </c>
      <c r="G35" s="140">
        <v>741</v>
      </c>
      <c r="H35" s="144">
        <v>742</v>
      </c>
      <c r="I35" s="141">
        <v>12769.81</v>
      </c>
      <c r="J35" s="136">
        <v>3191.38</v>
      </c>
      <c r="K35" s="136">
        <v>3191.38</v>
      </c>
      <c r="L35" s="136">
        <v>3191.38</v>
      </c>
      <c r="M35" s="136">
        <v>3195.6699999999996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0</v>
      </c>
      <c r="E36" s="134">
        <v>0</v>
      </c>
      <c r="F36" s="134">
        <v>0</v>
      </c>
      <c r="G36" s="134">
        <v>0</v>
      </c>
      <c r="H36" s="144">
        <v>0</v>
      </c>
      <c r="I36" s="135">
        <v>0</v>
      </c>
      <c r="J36" s="136">
        <v>0</v>
      </c>
      <c r="K36" s="136">
        <v>0</v>
      </c>
      <c r="L36" s="136">
        <v>0</v>
      </c>
      <c r="M36" s="136">
        <v>0</v>
      </c>
      <c r="N36" s="94" t="e">
        <f>O36/D36*1000</f>
        <v>#DIV/0!</v>
      </c>
      <c r="O36" s="81">
        <v>33568.300000000003</v>
      </c>
      <c r="P36" s="82">
        <f t="shared" ref="P36:P46" si="0">O36-I36</f>
        <v>33568.300000000003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0</v>
      </c>
      <c r="E37" s="137">
        <v>0</v>
      </c>
      <c r="F37" s="137">
        <v>0</v>
      </c>
      <c r="G37" s="137">
        <v>0</v>
      </c>
      <c r="H37" s="176">
        <v>0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0</v>
      </c>
      <c r="E38" s="137">
        <v>0</v>
      </c>
      <c r="F38" s="137">
        <v>0</v>
      </c>
      <c r="G38" s="137">
        <v>0</v>
      </c>
      <c r="H38" s="176">
        <v>0</v>
      </c>
      <c r="I38" s="141">
        <v>0</v>
      </c>
      <c r="J38" s="143">
        <v>0</v>
      </c>
      <c r="K38" s="143">
        <v>0</v>
      </c>
      <c r="L38" s="143">
        <v>0</v>
      </c>
      <c r="M38" s="143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0</v>
      </c>
      <c r="E40" s="146">
        <v>0</v>
      </c>
      <c r="F40" s="146">
        <v>0</v>
      </c>
      <c r="G40" s="146">
        <v>0</v>
      </c>
      <c r="H40" s="147">
        <v>0</v>
      </c>
      <c r="I40" s="148">
        <v>0</v>
      </c>
      <c r="J40" s="149">
        <v>0</v>
      </c>
      <c r="K40" s="149">
        <v>0</v>
      </c>
      <c r="L40" s="149">
        <v>0</v>
      </c>
      <c r="M40" s="150">
        <v>0</v>
      </c>
      <c r="N40" s="94" t="e">
        <f>O40/D40*1000</f>
        <v>#DIV/0!</v>
      </c>
      <c r="O40" s="81">
        <v>1214579.0000000002</v>
      </c>
      <c r="P40" s="82">
        <f t="shared" si="0"/>
        <v>1214579.0000000002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>
        <v>0</v>
      </c>
      <c r="K42" s="19">
        <v>0</v>
      </c>
      <c r="L42" s="19">
        <v>0</v>
      </c>
      <c r="M42" s="19">
        <v>0</v>
      </c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2019-01-25T01:45:15Z</cp:lastPrinted>
  <dcterms:created xsi:type="dcterms:W3CDTF">2018-10-02T00:37:58Z</dcterms:created>
  <dcterms:modified xsi:type="dcterms:W3CDTF">2019-01-25T01:46:53Z</dcterms:modified>
</cp:coreProperties>
</file>